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225" windowWidth="14745" windowHeight="11760"/>
  </bookViews>
  <sheets>
    <sheet name="новая" sheetId="2" r:id="rId1"/>
  </sheets>
  <definedNames>
    <definedName name="_xlnm.Print_Titles" localSheetId="0">новая!$13:$14</definedName>
    <definedName name="_xlnm.Print_Area" localSheetId="0">новая!$A$1:$F$39</definedName>
  </definedNames>
  <calcPr calcId="145621"/>
</workbook>
</file>

<file path=xl/calcChain.xml><?xml version="1.0" encoding="utf-8"?>
<calcChain xmlns="http://schemas.openxmlformats.org/spreadsheetml/2006/main">
  <c r="D27" i="2" l="1"/>
  <c r="F19" i="2"/>
  <c r="E19" i="2"/>
  <c r="E18" i="2" s="1"/>
  <c r="E17" i="2" s="1"/>
  <c r="E16" i="2" s="1"/>
  <c r="E27" i="2"/>
  <c r="F27" i="2"/>
  <c r="E32" i="2"/>
  <c r="E31" i="2" s="1"/>
  <c r="E29" i="2" s="1"/>
  <c r="E26" i="2" s="1"/>
  <c r="E25" i="2" s="1"/>
  <c r="E24" i="2" s="1"/>
  <c r="F32" i="2"/>
  <c r="F31" i="2" s="1"/>
  <c r="F29" i="2" s="1"/>
  <c r="F26" i="2" s="1"/>
  <c r="F25" i="2" s="1"/>
  <c r="F24" i="2" s="1"/>
  <c r="E35" i="2"/>
  <c r="E37" i="2"/>
  <c r="F35" i="2"/>
  <c r="F37" i="2"/>
  <c r="F34" i="2"/>
  <c r="D35" i="2"/>
  <c r="D37" i="2"/>
  <c r="E22" i="2"/>
  <c r="E21" i="2" s="1"/>
  <c r="E20" i="2" s="1"/>
  <c r="D18" i="2"/>
  <c r="D17" i="2" s="1"/>
  <c r="D16" i="2" s="1"/>
  <c r="D22" i="2"/>
  <c r="D21" i="2" s="1"/>
  <c r="D20" i="2" s="1"/>
  <c r="D32" i="2"/>
  <c r="D31" i="2" s="1"/>
  <c r="D29" i="2" s="1"/>
  <c r="F18" i="2" l="1"/>
  <c r="F17" i="2" s="1"/>
  <c r="F16" i="2" s="1"/>
  <c r="F23" i="2"/>
  <c r="F22" i="2" s="1"/>
  <c r="F21" i="2" s="1"/>
  <c r="F20" i="2" s="1"/>
  <c r="D34" i="2"/>
  <c r="D39" i="2" s="1"/>
  <c r="D15" i="2"/>
  <c r="D26" i="2"/>
  <c r="D25" i="2" s="1"/>
  <c r="D24" i="2" s="1"/>
  <c r="E34" i="2"/>
  <c r="F15" i="2"/>
  <c r="E15" i="2"/>
  <c r="F39" i="2"/>
  <c r="E39" i="2" l="1"/>
</calcChain>
</file>

<file path=xl/sharedStrings.xml><?xml version="1.0" encoding="utf-8"?>
<sst xmlns="http://schemas.openxmlformats.org/spreadsheetml/2006/main" count="72" uniqueCount="69">
  <si>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</si>
  <si>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</si>
  <si>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</si>
  <si>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</si>
  <si>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</si>
  <si>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</si>
  <si>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</si>
  <si>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</si>
  <si>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</si>
  <si>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</si>
  <si>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</si>
  <si>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</si>
  <si>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</si>
  <si>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</si>
  <si>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</si>
  <si>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</si>
  <si>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</si>
  <si>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</si>
  <si>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</si>
  <si>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</si>
  <si>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</si>
  <si>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</si>
  <si>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</si>
  <si>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</si>
  <si>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</si>
  <si>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</si>
  <si>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</si>
  <si>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</si>
  <si>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</si>
  <si>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</si>
  <si>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</si>
  <si>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</si>
  <si>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</si>
  <si>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094 01 06 05 02 00 0000 640</t>
  </si>
  <si>
    <t>094 01 06 05 02 00 0000 540</t>
  </si>
  <si>
    <t>094 01 06 05 02 05 0000 540</t>
  </si>
  <si>
    <t>094 01 06 05 00 00 0000 500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</si>
  <si>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</si>
  <si>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</si>
  <si>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</si>
  <si>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20.</t>
  </si>
  <si>
    <t>21.</t>
  </si>
  <si>
    <t>22.</t>
  </si>
  <si>
    <t>23.</t>
  </si>
  <si>
    <t>24.</t>
  </si>
  <si>
    <t>Приложение 1</t>
  </si>
  <si>
    <t xml:space="preserve">                                                         (рублей)</t>
  </si>
  <si>
    <t>094 01 06 05 01 00 0000 640</t>
  </si>
  <si>
    <t>Возврат бюджетных кредитов, предоставленных юридическим лицам в валюте Российской Федерации</t>
  </si>
  <si>
    <t>094 01 06 05 01 05 0000 640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</si>
  <si>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</si>
  <si>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Источники финансирования дефицита </t>
  </si>
  <si>
    <t>2017 год</t>
  </si>
  <si>
    <t>2018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</si>
  <si>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</si>
  <si>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</si>
  <si>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094 01 06 05 02 05 0000 640</t>
  </si>
  <si>
    <t>,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</si>
  <si>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</si>
  <si>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районного бюджета в 2017 году и плановом периоде 2018-2019 годов</t>
  </si>
  <si>
    <t>2019 год</t>
  </si>
  <si>
    <t xml:space="preserve">от 08.12.2016    №  11/116р                                              </t>
  </si>
  <si>
    <t xml:space="preserve">к Решению Шарыповского </t>
  </si>
  <si>
    <t>районного Совета депутатов</t>
  </si>
  <si>
    <t>094 01 03 01 00 05 0000 710</t>
  </si>
  <si>
    <t>094 01 03 01 00 05 0000 810</t>
  </si>
  <si>
    <t>094 01 03 01 00 00 0000 800</t>
  </si>
  <si>
    <t>094 01 03 01 00 00 0000 700</t>
  </si>
  <si>
    <t>от 10.08.2017   № В/162р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</si>
</sst>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4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/>
    <xf numFmtId="164" fontId="6" fillId="0" borderId="1" xfId="0" applyNumberFormat="1" applyFont="1" applyFill="1" applyBorder="1"/>
    <xf numFmtId="0" fontId="6" fillId="0" borderId="0" xfId="0" applyFont="1"/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3" fillId="0" borderId="0" xfId="1" applyFont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 applyProtection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3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zoomScale="70" zoomScaleNormal="75" zoomScaleSheetLayoutView="70" workbookViewId="0">
      <pane xSplit="6" ySplit="14" topLeftCell="G36" activePane="bottomRight" state="frozen"/>
      <selection pane="topRight" activeCell="G1" sqref="G1"/>
      <selection pane="bottomLeft" activeCell="A15" sqref="A15"/>
      <selection pane="bottomRight" activeCell="C13" sqref="C13"/>
    </sheetView>
  </sheetViews>
  <sheetFormatPr defaultRowHeight="18.75" x14ac:dyDescent="0.3"/>
  <cols>
    <col min="1" max="1" width="7.5703125" style="1" customWidth="1"/>
    <col min="2" max="2" width="35.7109375" style="2" bestFit="1" customWidth="1"/>
    <col min="3" max="3" width="70.42578125" style="3" customWidth="1"/>
    <col min="4" max="4" width="21.7109375" style="8" customWidth="1"/>
    <col min="5" max="5" width="18.28515625" style="8" customWidth="1"/>
    <col min="6" max="6" width="17.5703125" style="8" customWidth="1"/>
    <col min="7" max="16384" width="9.140625" style="3"/>
  </cols>
  <sheetData>
    <row r="1" spans="1:13" x14ac:dyDescent="0.3">
      <c r="A1" s="34"/>
      <c r="B1" s="34"/>
      <c r="C1" s="35"/>
      <c r="D1" s="34" t="s">
        <v>45</v>
      </c>
      <c r="E1" s="36"/>
      <c r="F1" s="37"/>
      <c r="G1" s="36"/>
      <c r="H1" s="38"/>
    </row>
    <row r="2" spans="1:13" x14ac:dyDescent="0.3">
      <c r="A2" s="37"/>
      <c r="B2" s="37"/>
      <c r="C2" s="35"/>
      <c r="D2" s="39" t="s">
        <v>62</v>
      </c>
      <c r="E2" s="39"/>
      <c r="F2" s="39"/>
      <c r="G2" s="39"/>
      <c r="H2" s="38"/>
    </row>
    <row r="3" spans="1:13" x14ac:dyDescent="0.3">
      <c r="A3" s="37"/>
      <c r="B3" s="37"/>
      <c r="C3" s="35"/>
      <c r="D3" s="39" t="s">
        <v>63</v>
      </c>
      <c r="E3" s="39"/>
      <c r="F3" s="39"/>
      <c r="G3" s="39"/>
      <c r="H3" s="40"/>
    </row>
    <row r="4" spans="1:13" x14ac:dyDescent="0.3">
      <c r="A4" s="41"/>
      <c r="B4" s="41"/>
      <c r="C4" s="35"/>
      <c r="D4" s="43" t="s">
        <v>68</v>
      </c>
      <c r="E4" s="43"/>
      <c r="F4" s="43"/>
      <c r="G4" s="36"/>
      <c r="H4" s="40"/>
    </row>
    <row r="5" spans="1:13" ht="11.25" customHeight="1" x14ac:dyDescent="0.3">
      <c r="A5" s="41"/>
      <c r="B5" s="41"/>
      <c r="C5" s="35"/>
      <c r="D5" s="33"/>
      <c r="E5" s="33"/>
      <c r="F5" s="33"/>
      <c r="G5" s="36"/>
      <c r="H5" s="40"/>
    </row>
    <row r="6" spans="1:13" x14ac:dyDescent="0.3">
      <c r="D6" s="4" t="s">
        <v>45</v>
      </c>
      <c r="E6" s="4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D7" s="39" t="s">
        <v>62</v>
      </c>
      <c r="E7" s="4"/>
      <c r="F7" s="4"/>
      <c r="G7" s="5"/>
      <c r="H7" s="5"/>
      <c r="I7" s="5"/>
      <c r="J7" s="5"/>
      <c r="K7" s="5"/>
      <c r="L7" s="5"/>
      <c r="M7" s="5"/>
    </row>
    <row r="8" spans="1:13" ht="15.75" customHeight="1" x14ac:dyDescent="0.3">
      <c r="D8" s="39" t="s">
        <v>63</v>
      </c>
      <c r="E8" s="33"/>
      <c r="F8" s="33"/>
      <c r="G8" s="5"/>
      <c r="H8" s="5"/>
      <c r="I8" s="5"/>
      <c r="J8" s="5"/>
      <c r="K8" s="5"/>
      <c r="L8" s="5"/>
      <c r="M8" s="5"/>
    </row>
    <row r="9" spans="1:13" ht="18.75" customHeight="1" x14ac:dyDescent="0.3">
      <c r="D9" s="43" t="s">
        <v>61</v>
      </c>
      <c r="E9" s="43"/>
      <c r="F9" s="43"/>
      <c r="G9" s="6"/>
      <c r="H9" s="6"/>
      <c r="I9" s="6"/>
      <c r="J9" s="6"/>
      <c r="K9" s="6"/>
      <c r="M9" s="7"/>
    </row>
    <row r="10" spans="1:13" x14ac:dyDescent="0.3">
      <c r="A10" s="42" t="s">
        <v>51</v>
      </c>
      <c r="B10" s="42"/>
      <c r="C10" s="42"/>
      <c r="D10" s="42"/>
    </row>
    <row r="11" spans="1:13" x14ac:dyDescent="0.3">
      <c r="A11" s="42" t="s">
        <v>59</v>
      </c>
      <c r="B11" s="42"/>
      <c r="C11" s="42"/>
      <c r="D11" s="42"/>
    </row>
    <row r="12" spans="1:13" x14ac:dyDescent="0.3">
      <c r="F12" s="8" t="s">
        <v>46</v>
      </c>
    </row>
    <row r="13" spans="1:13" s="2" customFormat="1" ht="83.25" customHeight="1" x14ac:dyDescent="0.2">
      <c r="A13" s="11" t="s">
        <v>0</v>
      </c>
      <c r="B13" s="10" t="s">
        <v>1</v>
      </c>
      <c r="C13" s="11" t="s">
        <v>54</v>
      </c>
      <c r="D13" s="10" t="s">
        <v>52</v>
      </c>
      <c r="E13" s="10" t="s">
        <v>53</v>
      </c>
      <c r="F13" s="10" t="s">
        <v>60</v>
      </c>
    </row>
    <row r="14" spans="1:13" s="1" customFormat="1" x14ac:dyDescent="0.3">
      <c r="A14" s="12"/>
      <c r="B14" s="10">
        <v>1</v>
      </c>
      <c r="C14" s="12">
        <v>2</v>
      </c>
      <c r="D14" s="12">
        <v>3</v>
      </c>
      <c r="E14" s="12">
        <v>4</v>
      </c>
      <c r="F14" s="12">
        <v>5</v>
      </c>
    </row>
    <row r="15" spans="1:13" s="17" customFormat="1" ht="37.5" x14ac:dyDescent="0.2">
      <c r="A15" s="10">
        <v>1</v>
      </c>
      <c r="B15" s="13" t="s">
        <v>14</v>
      </c>
      <c r="C15" s="14" t="s">
        <v>7</v>
      </c>
      <c r="D15" s="15">
        <f>D16-D21</f>
        <v>1720921.1599999997</v>
      </c>
      <c r="E15" s="16">
        <f>E16-E21</f>
        <v>1836547.6</v>
      </c>
      <c r="F15" s="16">
        <f>F16-F21</f>
        <v>0</v>
      </c>
    </row>
    <row r="16" spans="1:13" s="17" customFormat="1" x14ac:dyDescent="0.2">
      <c r="A16" s="10">
        <v>2</v>
      </c>
      <c r="B16" s="13" t="s">
        <v>15</v>
      </c>
      <c r="C16" s="14" t="s">
        <v>10</v>
      </c>
      <c r="D16" s="15">
        <f>D17</f>
        <v>3557468.76</v>
      </c>
      <c r="E16" s="16">
        <f t="shared" ref="E16:F18" si="0">E17</f>
        <v>1836547.6</v>
      </c>
      <c r="F16" s="16">
        <f t="shared" si="0"/>
        <v>0</v>
      </c>
    </row>
    <row r="17" spans="1:6" s="17" customFormat="1" x14ac:dyDescent="0.2">
      <c r="A17" s="11">
        <v>3</v>
      </c>
      <c r="B17" s="18" t="s">
        <v>16</v>
      </c>
      <c r="C17" s="19" t="s">
        <v>2</v>
      </c>
      <c r="D17" s="20">
        <f>D18</f>
        <v>3557468.76</v>
      </c>
      <c r="E17" s="21">
        <f t="shared" si="0"/>
        <v>1836547.6</v>
      </c>
      <c r="F17" s="21">
        <f t="shared" si="0"/>
        <v>0</v>
      </c>
    </row>
    <row r="18" spans="1:6" s="17" customFormat="1" ht="37.5" x14ac:dyDescent="0.2">
      <c r="A18" s="11">
        <v>4</v>
      </c>
      <c r="B18" s="18" t="s">
        <v>17</v>
      </c>
      <c r="C18" s="19" t="s">
        <v>3</v>
      </c>
      <c r="D18" s="20">
        <f>D19</f>
        <v>3557468.76</v>
      </c>
      <c r="E18" s="21">
        <f t="shared" si="0"/>
        <v>1836547.6</v>
      </c>
      <c r="F18" s="21">
        <f t="shared" si="0"/>
        <v>0</v>
      </c>
    </row>
    <row r="19" spans="1:6" s="17" customFormat="1" ht="37.5" x14ac:dyDescent="0.2">
      <c r="A19" s="11">
        <v>5</v>
      </c>
      <c r="B19" s="18" t="s">
        <v>18</v>
      </c>
      <c r="C19" s="19" t="s">
        <v>11</v>
      </c>
      <c r="D19" s="20">
        <v>3557468.76</v>
      </c>
      <c r="E19" s="21">
        <f>D23</f>
        <v>1836547.6</v>
      </c>
      <c r="F19" s="21">
        <f>E23</f>
        <v>0</v>
      </c>
    </row>
    <row r="20" spans="1:6" s="17" customFormat="1" x14ac:dyDescent="0.2">
      <c r="A20" s="11">
        <v>6</v>
      </c>
      <c r="B20" s="13" t="s">
        <v>19</v>
      </c>
      <c r="C20" s="14" t="s">
        <v>12</v>
      </c>
      <c r="D20" s="20">
        <f>D21</f>
        <v>1836547.6</v>
      </c>
      <c r="E20" s="21">
        <f t="shared" ref="E20:F22" si="1">E21</f>
        <v>0</v>
      </c>
      <c r="F20" s="21">
        <f t="shared" si="1"/>
        <v>0</v>
      </c>
    </row>
    <row r="21" spans="1:6" s="17" customFormat="1" x14ac:dyDescent="0.2">
      <c r="A21" s="11">
        <v>7</v>
      </c>
      <c r="B21" s="13" t="s">
        <v>20</v>
      </c>
      <c r="C21" s="14" t="s">
        <v>4</v>
      </c>
      <c r="D21" s="20">
        <f>D22</f>
        <v>1836547.6</v>
      </c>
      <c r="E21" s="21">
        <f>E22</f>
        <v>0</v>
      </c>
      <c r="F21" s="21">
        <f t="shared" si="1"/>
        <v>0</v>
      </c>
    </row>
    <row r="22" spans="1:6" s="17" customFormat="1" ht="37.5" x14ac:dyDescent="0.2">
      <c r="A22" s="11">
        <v>8</v>
      </c>
      <c r="B22" s="18" t="s">
        <v>21</v>
      </c>
      <c r="C22" s="19" t="s">
        <v>5</v>
      </c>
      <c r="D22" s="20">
        <f>D23</f>
        <v>1836547.6</v>
      </c>
      <c r="E22" s="21">
        <f t="shared" si="1"/>
        <v>0</v>
      </c>
      <c r="F22" s="21">
        <f t="shared" si="1"/>
        <v>0</v>
      </c>
    </row>
    <row r="23" spans="1:6" s="17" customFormat="1" ht="37.5" x14ac:dyDescent="0.2">
      <c r="A23" s="11">
        <v>9</v>
      </c>
      <c r="B23" s="18" t="s">
        <v>22</v>
      </c>
      <c r="C23" s="19" t="s">
        <v>13</v>
      </c>
      <c r="D23" s="20">
        <v>1836547.6</v>
      </c>
      <c r="E23" s="21">
        <v>0</v>
      </c>
      <c r="F23" s="21">
        <f>F19</f>
        <v>0</v>
      </c>
    </row>
    <row r="24" spans="1:6" s="22" customFormat="1" ht="37.5" x14ac:dyDescent="0.2">
      <c r="A24" s="11">
        <v>10</v>
      </c>
      <c r="B24" s="13" t="s">
        <v>23</v>
      </c>
      <c r="C24" s="14" t="s">
        <v>8</v>
      </c>
      <c r="D24" s="15">
        <f>D25</f>
        <v>14600</v>
      </c>
      <c r="E24" s="16">
        <f>E25</f>
        <v>0</v>
      </c>
      <c r="F24" s="16">
        <f>F25</f>
        <v>0</v>
      </c>
    </row>
    <row r="25" spans="1:6" s="22" customFormat="1" ht="37.5" x14ac:dyDescent="0.2">
      <c r="A25" s="11">
        <v>11</v>
      </c>
      <c r="B25" s="13" t="s">
        <v>24</v>
      </c>
      <c r="C25" s="14" t="s">
        <v>55</v>
      </c>
      <c r="D25" s="15">
        <f>D26-D31</f>
        <v>14600</v>
      </c>
      <c r="E25" s="16">
        <f>E26-E31</f>
        <v>0</v>
      </c>
      <c r="F25" s="16">
        <f>F26-F31</f>
        <v>0</v>
      </c>
    </row>
    <row r="26" spans="1:6" s="2" customFormat="1" ht="37.5" x14ac:dyDescent="0.2">
      <c r="A26" s="11">
        <v>12</v>
      </c>
      <c r="B26" s="18" t="s">
        <v>25</v>
      </c>
      <c r="C26" s="19" t="s">
        <v>9</v>
      </c>
      <c r="D26" s="20">
        <f>D29+D27</f>
        <v>1014600</v>
      </c>
      <c r="E26" s="20">
        <f>E29+E27</f>
        <v>0</v>
      </c>
      <c r="F26" s="20">
        <f>F29+F27</f>
        <v>0</v>
      </c>
    </row>
    <row r="27" spans="1:6" s="2" customFormat="1" ht="37.5" x14ac:dyDescent="0.2">
      <c r="A27" s="11">
        <v>13</v>
      </c>
      <c r="B27" s="18" t="s">
        <v>47</v>
      </c>
      <c r="C27" s="19" t="s">
        <v>48</v>
      </c>
      <c r="D27" s="20">
        <f>D28</f>
        <v>14600</v>
      </c>
      <c r="E27" s="20">
        <f>E28</f>
        <v>0</v>
      </c>
      <c r="F27" s="20">
        <f>F28</f>
        <v>0</v>
      </c>
    </row>
    <row r="28" spans="1:6" s="2" customFormat="1" ht="56.25" x14ac:dyDescent="0.2">
      <c r="A28" s="11">
        <v>14</v>
      </c>
      <c r="B28" s="18" t="s">
        <v>49</v>
      </c>
      <c r="C28" s="19" t="s">
        <v>50</v>
      </c>
      <c r="D28" s="20">
        <v>14600</v>
      </c>
      <c r="E28" s="20"/>
      <c r="F28" s="20">
        <v>0</v>
      </c>
    </row>
    <row r="29" spans="1:6" s="2" customFormat="1" ht="56.25" x14ac:dyDescent="0.2">
      <c r="A29" s="11">
        <v>15</v>
      </c>
      <c r="B29" s="23" t="s">
        <v>33</v>
      </c>
      <c r="C29" s="19" t="s">
        <v>39</v>
      </c>
      <c r="D29" s="20">
        <f>D31</f>
        <v>1000000</v>
      </c>
      <c r="E29" s="20">
        <f>E31</f>
        <v>0</v>
      </c>
      <c r="F29" s="20">
        <f>F31</f>
        <v>0</v>
      </c>
    </row>
    <row r="30" spans="1:6" s="2" customFormat="1" ht="75" x14ac:dyDescent="0.2">
      <c r="A30" s="11">
        <v>16</v>
      </c>
      <c r="B30" s="24" t="s">
        <v>56</v>
      </c>
      <c r="C30" s="19" t="s">
        <v>58</v>
      </c>
      <c r="D30" s="20">
        <v>1000000</v>
      </c>
      <c r="E30" s="21">
        <v>0</v>
      </c>
      <c r="F30" s="21">
        <v>0</v>
      </c>
    </row>
    <row r="31" spans="1:6" s="2" customFormat="1" ht="37.5" x14ac:dyDescent="0.2">
      <c r="A31" s="11">
        <v>17</v>
      </c>
      <c r="B31" s="18" t="s">
        <v>36</v>
      </c>
      <c r="C31" s="19" t="s">
        <v>32</v>
      </c>
      <c r="D31" s="20">
        <f t="shared" ref="D31:F32" si="2">D32</f>
        <v>1000000</v>
      </c>
      <c r="E31" s="21">
        <f t="shared" si="2"/>
        <v>0</v>
      </c>
      <c r="F31" s="21">
        <f t="shared" si="2"/>
        <v>0</v>
      </c>
    </row>
    <row r="32" spans="1:6" s="2" customFormat="1" ht="56.25" x14ac:dyDescent="0.2">
      <c r="A32" s="11">
        <v>18</v>
      </c>
      <c r="B32" s="24" t="s">
        <v>34</v>
      </c>
      <c r="C32" s="19" t="s">
        <v>37</v>
      </c>
      <c r="D32" s="20">
        <f t="shared" si="2"/>
        <v>1000000</v>
      </c>
      <c r="E32" s="21">
        <f t="shared" si="2"/>
        <v>0</v>
      </c>
      <c r="F32" s="21">
        <f t="shared" si="2"/>
        <v>0</v>
      </c>
    </row>
    <row r="33" spans="1:6" s="2" customFormat="1" ht="75" x14ac:dyDescent="0.2">
      <c r="A33" s="11">
        <v>19</v>
      </c>
      <c r="B33" s="24" t="s">
        <v>35</v>
      </c>
      <c r="C33" s="19" t="s">
        <v>38</v>
      </c>
      <c r="D33" s="20">
        <v>1000000</v>
      </c>
      <c r="E33" s="21">
        <v>0</v>
      </c>
      <c r="F33" s="21">
        <v>0</v>
      </c>
    </row>
    <row r="34" spans="1:6" s="28" customFormat="1" ht="37.5" x14ac:dyDescent="0.3">
      <c r="A34" s="9" t="s">
        <v>40</v>
      </c>
      <c r="B34" s="13" t="s">
        <v>26</v>
      </c>
      <c r="C34" s="25" t="s">
        <v>27</v>
      </c>
      <c r="D34" s="26">
        <f>D35-D37</f>
        <v>8284784</v>
      </c>
      <c r="E34" s="27">
        <f>E35-E37</f>
        <v>0</v>
      </c>
      <c r="F34" s="27">
        <f>F35-F37</f>
        <v>0</v>
      </c>
    </row>
    <row r="35" spans="1:6" s="28" customFormat="1" ht="56.25" x14ac:dyDescent="0.3">
      <c r="A35" s="9" t="s">
        <v>41</v>
      </c>
      <c r="B35" s="18" t="s">
        <v>67</v>
      </c>
      <c r="C35" s="29" t="s">
        <v>28</v>
      </c>
      <c r="D35" s="30">
        <f>D36</f>
        <v>18284784</v>
      </c>
      <c r="E35" s="31">
        <f>E36</f>
        <v>0</v>
      </c>
      <c r="F35" s="31">
        <f>F36</f>
        <v>0</v>
      </c>
    </row>
    <row r="36" spans="1:6" s="28" customFormat="1" ht="75" x14ac:dyDescent="0.3">
      <c r="A36" s="9" t="s">
        <v>42</v>
      </c>
      <c r="B36" s="24" t="s">
        <v>64</v>
      </c>
      <c r="C36" s="29" t="s">
        <v>29</v>
      </c>
      <c r="D36" s="30">
        <v>18284784</v>
      </c>
      <c r="E36" s="32">
        <v>0</v>
      </c>
      <c r="F36" s="32">
        <v>0</v>
      </c>
    </row>
    <row r="37" spans="1:6" ht="56.25" x14ac:dyDescent="0.3">
      <c r="A37" s="9" t="s">
        <v>43</v>
      </c>
      <c r="B37" s="18" t="s">
        <v>66</v>
      </c>
      <c r="C37" s="29" t="s">
        <v>30</v>
      </c>
      <c r="D37" s="30">
        <f>D38</f>
        <v>10000000</v>
      </c>
      <c r="E37" s="32">
        <f>E38</f>
        <v>0</v>
      </c>
      <c r="F37" s="32">
        <f>F38</f>
        <v>0</v>
      </c>
    </row>
    <row r="38" spans="1:6" ht="56.25" x14ac:dyDescent="0.3">
      <c r="A38" s="9" t="s">
        <v>44</v>
      </c>
      <c r="B38" s="24" t="s">
        <v>65</v>
      </c>
      <c r="C38" s="29" t="s">
        <v>31</v>
      </c>
      <c r="D38" s="30">
        <v>10000000</v>
      </c>
      <c r="E38" s="32">
        <v>0</v>
      </c>
      <c r="F38" s="32"/>
    </row>
    <row r="39" spans="1:6" s="22" customFormat="1" x14ac:dyDescent="0.2">
      <c r="A39" s="10" t="s">
        <v>57</v>
      </c>
      <c r="B39" s="13"/>
      <c r="C39" s="13" t="s">
        <v>6</v>
      </c>
      <c r="D39" s="15">
        <f>D15+D24+D34</f>
        <v>10020305.16</v>
      </c>
      <c r="E39" s="15">
        <f>E15+E24+E34</f>
        <v>1836547.6</v>
      </c>
      <c r="F39" s="15">
        <f>F15+F24+F34</f>
        <v>0</v>
      </c>
    </row>
    <row r="41" spans="1:6" x14ac:dyDescent="0.3">
      <c r="D41" s="3"/>
    </row>
  </sheetData>
  <mergeCells count="4">
    <mergeCell ref="A10:D10"/>
    <mergeCell ref="A11:D11"/>
    <mergeCell ref="D9:F9"/>
    <mergeCell ref="D4:F4"/>
  </mergeCells>
  <phoneticPr fontId="0" type="noConversion"/>
  <pageMargins left="0.98425196850393704" right="0.59055118110236227" top="0.59055118110236227" bottom="0.59055118110236227" header="0" footer="0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новая</vt:lpstr>
      <vt:lpstr>новая!Заголовки_для_печати</vt:lpstr>
      <vt:lpstr>новая!Область_печати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2017-08-17T10:13:46Z</cp:lastPrinted>
  <dcterms:created xsi:type="dcterms:W3CDTF">2005-12-20T02:46:33Z</dcterms:created>
  <dcterms:modified xsi:type="dcterms:W3CDTF">2017-08-17T10:13:52Z</dcterms:modified>
</cp:coreProperties>
</file>